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440" windowHeight="769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<sst xmlns="http://schemas.openxmlformats.org/spreadsheetml/2006/main" count="84" uniqueCount="83">
  <si>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</si>
  <si>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</si>
  <si>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</si>
  <si>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</si>
  <si>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</si>
  <si>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</si>
  <si>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</si>
  <si>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</si>
  <si>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</si>
  <si>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</si>
  <si>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</si>
  <si>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</si>
  <si>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</si>
  <si>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</si>
  <si>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</si>
  <si>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</si>
  <si>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</si>
  <si>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</si>
  <si>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</si>
  <si>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</si>
  <si>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</si>
  <si>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</si>
  <si>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</si>
  <si>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</si>
  <si>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</si>
  <si>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</si>
  <si>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</si>
  <si>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</si>
  <si>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</si>
  <si>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</si>
  <si>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</si>
  <si>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</si>
  <si>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</si>
  <si>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</si>
  <si>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</si>
  <si>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</si>
  <si>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</si>
  <si>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</si>
  <si>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</si>
  <si>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</si>
  <si>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</si>
  <si>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</si>
  <si>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</si>
  <si>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</si>
  <si>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</si>
  <si>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</si>
  <si>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</si>
  <si>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</si>
  <si>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</si>
  <si>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</si>
  <si>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</si>
  <si>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</si>
  <si>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</si>
  <si>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</si>
  <si>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</si>
  <si>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</si>
  <si>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</si>
  <si>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</si>
  <si>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</si>
  <si>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</si>
  <si>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</si>
  <si>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</si>
  <si>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</si>
  <si>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</si>
  <si>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</si>
  <si>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</si>
  <si>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</si>
  <si>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</si>
  <si>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</si>
  <si>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</si>
  <si>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</si>
  <si>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</si>
  <si>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</si>
  <si>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</si>
  <si>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</si>
  <si>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</si>
  <si>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</si>
  <si>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</si>
  <si>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</si>
  <si>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</si>
  <si>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DƯƠNG THỊ HỒNG</t>
    </r>
  </si>
  <si>
    <t xml:space="preserve">         Khoa, tổ bộ môn: Khoa Cơ khí, tổ CƠ SỞ CƠ KHÍ</t>
  </si>
  <si>
    <t xml:space="preserve">         Nhiệm vụ được phân công giảng dạy (Lý thuyết, thực hành, tích hợp): Lý thuyết.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</si>
</sst>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G59" sqref="G59"/>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78</v>
      </c>
      <c r="B7" s="83"/>
      <c r="C7" s="83"/>
      <c r="D7" s="83"/>
      <c r="E7" s="83"/>
      <c r="F7" s="83"/>
      <c r="G7" s="83"/>
      <c r="H7" s="83"/>
      <c r="I7" s="83"/>
      <c r="J7" s="83"/>
    </row>
    <row r="8" spans="1:13" ht="16.5" x14ac:dyDescent="0.25">
      <c r="A8" s="84" t="s">
        <v>80</v>
      </c>
      <c r="B8" s="84"/>
      <c r="C8" s="84"/>
      <c r="D8" s="84"/>
      <c r="E8" s="84"/>
      <c r="F8" s="84"/>
      <c r="G8" s="84"/>
      <c r="H8" s="84"/>
      <c r="I8" s="84"/>
      <c r="J8" s="84"/>
    </row>
    <row r="9" spans="1:13" ht="16.5" x14ac:dyDescent="0.25">
      <c r="A9" s="84" t="s">
        <v>81</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2" t="s">
        <v>82</v>
      </c>
      <c r="B11" s="32"/>
      <c r="C11" s="32"/>
      <c r="D11" s="32"/>
      <c r="E11" s="32"/>
      <c r="F11" s="32"/>
      <c r="G11" s="32"/>
      <c r="H11" s="32"/>
      <c r="I11" s="32"/>
      <c r="J11" s="32"/>
    </row>
    <row r="12" spans="1:13" ht="95.25" customHeight="1" x14ac:dyDescent="0.25">
      <c r="A12" s="82" t="s">
        <v>79</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15</v>
      </c>
      <c r="E16" s="21">
        <f>(D16/B16)</f>
        <v>0.75</v>
      </c>
      <c r="F16" s="39" t="str">
        <f>IF(E16&gt;=0.5,"Đạt","Không đạt")</f>
        <v>Đạt</v>
      </c>
      <c r="G16" s="20">
        <f>SUM(G17,G24,G27)</f>
        <v>15</v>
      </c>
      <c r="H16" s="20">
        <f>SUM(H17,H24,H27)</f>
        <v>15</v>
      </c>
      <c r="I16" s="21">
        <f t="shared" ref="I16:I47" si="0">(H16/B16)</f>
        <v>0.75</v>
      </c>
      <c r="J16" s="39" t="str">
        <f>IF(I16&gt;=0.5,"Đạt","Không đạt")</f>
        <v>Đạt</v>
      </c>
    </row>
    <row r="17" spans="1:12" s="16" customFormat="1" ht="32.25" thickBot="1" x14ac:dyDescent="0.3">
      <c r="A17" s="22" t="s">
        <v>5</v>
      </c>
      <c r="B17" s="23">
        <f>SUM(B18:B23)</f>
        <v>12</v>
      </c>
      <c r="C17" s="23">
        <f>SUM(C18:C23)</f>
        <v>12</v>
      </c>
      <c r="D17" s="23">
        <f>SUM(D18:D23)</f>
        <v>7</v>
      </c>
      <c r="E17" s="24">
        <f>(D17/B17)</f>
        <v>0.58333333333333337</v>
      </c>
      <c r="F17" s="23" t="str">
        <f>IF(E17&gt;=0.5,"Đạt"," Không đạt")</f>
        <v>Đạt</v>
      </c>
      <c r="G17" s="23">
        <f>SUM(G18:G23)</f>
        <v>7</v>
      </c>
      <c r="H17" s="23">
        <f>SUM(H18:H23)</f>
        <v>7</v>
      </c>
      <c r="I17" s="25">
        <f t="shared" si="0"/>
        <v>0.58333333333333337</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1</v>
      </c>
      <c r="E20" s="43">
        <f t="shared" si="1"/>
        <v>0.5</v>
      </c>
      <c r="F20" s="50"/>
      <c r="G20" s="56">
        <v>1</v>
      </c>
      <c r="H20" s="35">
        <v>1</v>
      </c>
      <c r="I20" s="15">
        <f t="shared" si="0"/>
        <v>0.5</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0</v>
      </c>
      <c r="E22" s="43">
        <f t="shared" si="1"/>
        <v>0</v>
      </c>
      <c r="F22" s="50"/>
      <c r="G22" s="56">
        <v>0</v>
      </c>
      <c r="H22" s="35">
        <v>0</v>
      </c>
      <c r="I22" s="15">
        <f t="shared" si="0"/>
        <v>0</v>
      </c>
      <c r="J22" s="52"/>
    </row>
    <row r="23" spans="1:12" ht="48.75" thickBot="1" x14ac:dyDescent="0.4">
      <c r="A23" s="6" t="s">
        <v>11</v>
      </c>
      <c r="B23" s="41">
        <v>2</v>
      </c>
      <c r="C23" s="3">
        <v>2</v>
      </c>
      <c r="D23" s="35">
        <v>0</v>
      </c>
      <c r="E23" s="43">
        <f t="shared" si="1"/>
        <v>0</v>
      </c>
      <c r="F23" s="50"/>
      <c r="G23" s="56">
        <v>0</v>
      </c>
      <c r="H23" s="35">
        <v>0</v>
      </c>
      <c r="I23" s="15">
        <f t="shared" si="0"/>
        <v>0</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4</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2</v>
      </c>
      <c r="E26" s="43">
        <f t="shared" si="2"/>
        <v>1</v>
      </c>
      <c r="F26" s="50"/>
      <c r="G26" s="56">
        <v>2</v>
      </c>
      <c r="H26" s="35">
        <v>2</v>
      </c>
      <c r="I26" s="15">
        <f t="shared" si="0"/>
        <v>1</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2</v>
      </c>
      <c r="E29" s="43">
        <f t="shared" si="3"/>
        <v>1</v>
      </c>
      <c r="F29" s="67"/>
      <c r="G29" s="56">
        <v>2</v>
      </c>
      <c r="H29" s="35">
        <v>2</v>
      </c>
      <c r="I29" s="15">
        <f t="shared" si="0"/>
        <v>1</v>
      </c>
      <c r="J29" s="52"/>
    </row>
    <row r="30" spans="1:12" s="16" customFormat="1" ht="32.25" thickBot="1" x14ac:dyDescent="0.3">
      <c r="A30" s="19" t="s">
        <v>17</v>
      </c>
      <c r="B30" s="20">
        <f>SUM(B31,B34,B41,B46,B49,B52,B55,B60,B63)</f>
        <v>52</v>
      </c>
      <c r="C30" s="20">
        <f>SUM(C31,C34,C41,C46,C49,C52,C55,C60,C63)</f>
        <v>52</v>
      </c>
      <c r="D30" s="20">
        <f>SUM(D31,D34,D41,D46,D49,D52,D55,D60,D63)</f>
        <v>41</v>
      </c>
      <c r="E30" s="21">
        <f>(D30/B30)</f>
        <v>0.78846153846153844</v>
      </c>
      <c r="F30" s="39" t="str">
        <f>IF(E30&gt;=0.5,"Đạt","Không đạt")</f>
        <v>Đạt</v>
      </c>
      <c r="G30" s="20">
        <f>SUM(G31,G34,G41,G46,G49,G52,G55,G60,G63)</f>
        <v>41</v>
      </c>
      <c r="H30" s="20">
        <f>SUM(H31,H34,H41,H46,H49,H52,H55,H60,H63)</f>
        <v>41</v>
      </c>
      <c r="I30" s="21">
        <f t="shared" si="0"/>
        <v>0.78846153846153844</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0</v>
      </c>
      <c r="E39" s="43">
        <f t="shared" si="5"/>
        <v>0</v>
      </c>
      <c r="F39" s="50"/>
      <c r="G39" s="56">
        <v>0</v>
      </c>
      <c r="H39" s="35">
        <v>0</v>
      </c>
      <c r="I39" s="15">
        <f t="shared" si="0"/>
        <v>0</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5</v>
      </c>
      <c r="E41" s="24">
        <f>(D41/B41)</f>
        <v>0.625</v>
      </c>
      <c r="F41" s="23" t="str">
        <f>IF(E41&gt;=0.5,"Đạt","Không đạt")</f>
        <v>Đạt</v>
      </c>
      <c r="G41" s="23">
        <f>SUM(G42:G45)</f>
        <v>5</v>
      </c>
      <c r="H41" s="23">
        <f>SUM(H42:H45)</f>
        <v>5</v>
      </c>
      <c r="I41" s="25">
        <f t="shared" si="0"/>
        <v>0.625</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1</v>
      </c>
      <c r="I43" s="15">
        <f t="shared" si="0"/>
        <v>0.5</v>
      </c>
      <c r="J43" s="51"/>
    </row>
    <row r="44" spans="1:12" ht="48.75" thickBot="1" x14ac:dyDescent="0.3">
      <c r="A44" s="6" t="s">
        <v>31</v>
      </c>
      <c r="B44" s="41">
        <v>2</v>
      </c>
      <c r="C44" s="3">
        <v>2</v>
      </c>
      <c r="D44" s="35">
        <v>1</v>
      </c>
      <c r="E44" s="43">
        <f t="shared" si="6"/>
        <v>0.5</v>
      </c>
      <c r="F44" s="50"/>
      <c r="G44" s="56">
        <v>1</v>
      </c>
      <c r="H44" s="35">
        <v>2</v>
      </c>
      <c r="I44" s="15">
        <f t="shared" si="0"/>
        <v>1</v>
      </c>
      <c r="J44" s="51"/>
    </row>
    <row r="45" spans="1:12" ht="48.75" thickBot="1" x14ac:dyDescent="0.3">
      <c r="A45" s="6" t="s">
        <v>32</v>
      </c>
      <c r="B45" s="41">
        <v>2</v>
      </c>
      <c r="C45" s="3">
        <v>2</v>
      </c>
      <c r="D45" s="35">
        <v>0</v>
      </c>
      <c r="E45" s="43">
        <f t="shared" si="6"/>
        <v>0</v>
      </c>
      <c r="F45" s="50"/>
      <c r="G45" s="56">
        <v>0</v>
      </c>
      <c r="H45" s="35">
        <v>0</v>
      </c>
      <c r="I45" s="15">
        <f t="shared" si="0"/>
        <v>0</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4</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2</v>
      </c>
      <c r="H53" s="35">
        <v>0</v>
      </c>
      <c r="I53" s="15">
        <f t="shared" si="8"/>
        <v>0</v>
      </c>
      <c r="J53" s="58"/>
    </row>
    <row r="54" spans="1:12" ht="60.75" thickBot="1" x14ac:dyDescent="0.3">
      <c r="A54" s="6" t="s">
        <v>38</v>
      </c>
      <c r="B54" s="41">
        <v>2</v>
      </c>
      <c r="C54" s="3">
        <v>2</v>
      </c>
      <c r="D54" s="35">
        <v>2</v>
      </c>
      <c r="E54" s="43">
        <f t="shared" si="10"/>
        <v>1</v>
      </c>
      <c r="F54" s="50"/>
      <c r="G54" s="56">
        <v>2</v>
      </c>
      <c r="H54" s="35">
        <v>2</v>
      </c>
      <c r="I54" s="15">
        <f t="shared" si="8"/>
        <v>1</v>
      </c>
      <c r="J54" s="58"/>
    </row>
    <row r="55" spans="1:12" s="16" customFormat="1" ht="48" thickBot="1" x14ac:dyDescent="0.3">
      <c r="A55" s="26" t="s">
        <v>67</v>
      </c>
      <c r="B55" s="23">
        <f>SUM(B56:B59)</f>
        <v>8</v>
      </c>
      <c r="C55" s="23">
        <f>SUM(C56:C59)</f>
        <v>8</v>
      </c>
      <c r="D55" s="23">
        <f>SUM(D56:D59)</f>
        <v>6</v>
      </c>
      <c r="E55" s="24">
        <f>(D55/B55)</f>
        <v>0.75</v>
      </c>
      <c r="F55" s="23" t="str">
        <f>IF(E55&gt;=0.5,"Đạt","Không đạt")</f>
        <v>Đạt</v>
      </c>
      <c r="G55" s="23">
        <f>SUM(G56:G59)</f>
        <v>6</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1</v>
      </c>
      <c r="E58" s="43">
        <f t="shared" si="11"/>
        <v>0.5</v>
      </c>
      <c r="F58" s="50"/>
      <c r="G58" s="56">
        <v>1</v>
      </c>
      <c r="H58" s="35">
        <v>2</v>
      </c>
      <c r="I58" s="15">
        <f t="shared" si="8"/>
        <v>1</v>
      </c>
      <c r="J58" s="51"/>
    </row>
    <row r="59" spans="1:12" ht="48.75" thickBot="1" x14ac:dyDescent="0.3">
      <c r="A59" s="6" t="s">
        <v>42</v>
      </c>
      <c r="B59" s="41">
        <v>2</v>
      </c>
      <c r="C59" s="3">
        <v>2</v>
      </c>
      <c r="D59" s="35">
        <v>1</v>
      </c>
      <c r="E59" s="43">
        <f t="shared" si="11"/>
        <v>0.5</v>
      </c>
      <c r="F59" s="50"/>
      <c r="G59" s="56">
        <v>1</v>
      </c>
      <c r="H59" s="35">
        <v>2</v>
      </c>
      <c r="I59" s="15">
        <f t="shared" si="8"/>
        <v>1</v>
      </c>
      <c r="J59" s="51"/>
    </row>
    <row r="60" spans="1:12" s="16" customFormat="1" ht="57.75" customHeight="1" thickBot="1" x14ac:dyDescent="0.3">
      <c r="A60" s="22" t="s">
        <v>68</v>
      </c>
      <c r="B60" s="23">
        <f>SUM(B61:B62)</f>
        <v>4</v>
      </c>
      <c r="C60" s="23">
        <f>SUM(C61:C62)</f>
        <v>4</v>
      </c>
      <c r="D60" s="23">
        <f>SUM(D61:D62)</f>
        <v>2</v>
      </c>
      <c r="E60" s="24">
        <f>(D60/B60)</f>
        <v>0.5</v>
      </c>
      <c r="F60" s="23" t="str">
        <f>IF(E60&gt;=0.5,"Đạt","Không đạt")</f>
        <v>Đạt</v>
      </c>
      <c r="G60" s="23">
        <f>SUM(G61:G62)</f>
        <v>2</v>
      </c>
      <c r="H60" s="23">
        <f>SUM(H61:H62)</f>
        <v>2</v>
      </c>
      <c r="I60" s="25">
        <f t="shared" si="8"/>
        <v>0.5</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0</v>
      </c>
      <c r="E62" s="43">
        <f t="shared" si="12"/>
        <v>0</v>
      </c>
      <c r="F62" s="50"/>
      <c r="G62" s="56">
        <v>0</v>
      </c>
      <c r="H62" s="35">
        <v>0</v>
      </c>
      <c r="I62" s="15">
        <f t="shared" si="8"/>
        <v>0</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8</v>
      </c>
      <c r="E66" s="21">
        <f>(D66/B66)</f>
        <v>0.5</v>
      </c>
      <c r="F66" s="39" t="str">
        <f>IF(E66&gt;=0.5,"Đạt","Không đạt")</f>
        <v>Đạt</v>
      </c>
      <c r="G66" s="20">
        <f>SUM(G67,G72,G75)</f>
        <v>8</v>
      </c>
      <c r="H66" s="20">
        <f>SUM(H67,H72,H75)</f>
        <v>8</v>
      </c>
      <c r="I66" s="21">
        <f t="shared" si="8"/>
        <v>0.5</v>
      </c>
      <c r="J66" s="39" t="str">
        <f>IF(I66&gt;=0.5,"Đạt","Không đạt")</f>
        <v>Đạt</v>
      </c>
    </row>
    <row r="67" spans="1:12" s="16" customFormat="1" ht="32.25" thickBot="1" x14ac:dyDescent="0.3">
      <c r="A67" s="27" t="s">
        <v>48</v>
      </c>
      <c r="B67" s="23">
        <f>SUM(B68:B71)</f>
        <v>8</v>
      </c>
      <c r="C67" s="23">
        <f>SUM(C68:C71)</f>
        <v>8</v>
      </c>
      <c r="D67" s="23">
        <f>SUM(D68:D71)</f>
        <v>4</v>
      </c>
      <c r="E67" s="24">
        <f>(D67/B67)</f>
        <v>0.5</v>
      </c>
      <c r="F67" s="23" t="str">
        <f>IF(E67&gt;=0.5,"Đạt","Không đạt")</f>
        <v>Đạt</v>
      </c>
      <c r="G67" s="23">
        <f>SUM(G68:G71)</f>
        <v>4</v>
      </c>
      <c r="H67" s="23">
        <f>SUM(H68:H71)</f>
        <v>4</v>
      </c>
      <c r="I67" s="25">
        <f t="shared" si="8"/>
        <v>0.5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1</v>
      </c>
      <c r="E70" s="43">
        <f t="shared" si="14"/>
        <v>0.5</v>
      </c>
      <c r="F70" s="50"/>
      <c r="G70" s="56">
        <v>1</v>
      </c>
      <c r="H70" s="35">
        <v>1</v>
      </c>
      <c r="I70" s="15">
        <f t="shared" si="8"/>
        <v>0.5</v>
      </c>
      <c r="J70" s="50"/>
    </row>
    <row r="71" spans="1:12" ht="60.75" thickBot="1" x14ac:dyDescent="0.3">
      <c r="A71" s="9" t="s">
        <v>52</v>
      </c>
      <c r="B71" s="41">
        <v>2</v>
      </c>
      <c r="C71" s="14">
        <v>2</v>
      </c>
      <c r="D71" s="35">
        <v>1</v>
      </c>
      <c r="E71" s="43">
        <f t="shared" si="14"/>
        <v>0.5</v>
      </c>
      <c r="F71" s="50"/>
      <c r="G71" s="56">
        <v>1</v>
      </c>
      <c r="H71" s="35">
        <v>1</v>
      </c>
      <c r="I71" s="15">
        <f t="shared" si="8"/>
        <v>0.5</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0</v>
      </c>
      <c r="E74" s="43">
        <f t="shared" si="15"/>
        <v>0</v>
      </c>
      <c r="F74" s="50"/>
      <c r="G74" s="56">
        <v>0</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64</v>
      </c>
      <c r="E78" s="54">
        <f>(D78/B78)</f>
        <v>0.72727272727272729</v>
      </c>
      <c r="F78" s="3"/>
      <c r="G78" s="55">
        <f>SUM(G16,G30,G66)</f>
        <v>64</v>
      </c>
      <c r="H78" s="12">
        <f>SUM(H16,H30,H66)</f>
        <v>64</v>
      </c>
      <c r="I78" s="54">
        <f t="shared" si="8"/>
        <v>0.72727272727272729</v>
      </c>
      <c r="J78" s="3"/>
    </row>
    <row r="79" spans="1:12" ht="16.5" thickBot="1" x14ac:dyDescent="0.3">
      <c r="A79" s="10" t="s">
        <v>58</v>
      </c>
      <c r="B79" s="40">
        <v>100</v>
      </c>
      <c r="C79" s="5">
        <f>(C78*B79)/B78</f>
        <v>100</v>
      </c>
      <c r="D79" s="13">
        <f>(D78*B79)/B78</f>
        <v>72.727272727272734</v>
      </c>
      <c r="E79" s="54">
        <f>(D79/B79)</f>
        <v>0.72727272727272729</v>
      </c>
      <c r="F79" s="3"/>
      <c r="G79" s="57">
        <f>(G78/B78)*100</f>
        <v>72.727272727272734</v>
      </c>
      <c r="H79" s="13">
        <f>(H78*B79)/B78</f>
        <v>72.727272727272734</v>
      </c>
      <c r="I79" s="54">
        <f t="shared" si="8"/>
        <v>0.72727272727272729</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B</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2019-05-21T04:16:43Z</dcterms:modified>
</cp:coreProperties>
</file>